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2A103382-C0B6-4382-91CA-62852C48C00A}\"/>
    </mc:Choice>
  </mc:AlternateContent>
  <xr:revisionPtr revIDLastSave="0" documentId="13_ncr:1_{C19A7269-1FDE-417F-9A76-3075CE67D79E}" xr6:coauthVersionLast="47" xr6:coauthVersionMax="47" xr10:uidLastSave="{00000000-0000-0000-0000-000000000000}"/>
  <bookViews>
    <workbookView xWindow="-20550" yWindow="3015" windowWidth="21600" windowHeight="11385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3" l="1"/>
  <c r="D2" i="3" l="1"/>
  <c r="E6" i="3"/>
  <c r="E5" i="3" l="1"/>
  <c r="E4" i="3"/>
  <c r="E3" i="3"/>
</calcChain>
</file>

<file path=xl/sharedStrings.xml><?xml version="1.0" encoding="utf-8"?>
<sst xmlns="http://schemas.openxmlformats.org/spreadsheetml/2006/main" count="36" uniqueCount="27">
  <si>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</si>
  <si>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</si>
  <si>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</si>
  <si>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</si>
  <si>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</si>
  <si>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</si>
  <si>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</si>
  <si>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</si>
  <si>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</si>
  <si>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</si>
  <si>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</si>
  <si>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</si>
  <si>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L. Santilli</t>
  </si>
  <si>
    <t>Athena Health Care</t>
  </si>
  <si>
    <t>Management Fees</t>
  </si>
  <si>
    <t>S.3 : L.2B.8 : C.2</t>
  </si>
  <si>
    <t>ProCare Pharmacy</t>
  </si>
  <si>
    <t>Medicine Cabinet Drugs</t>
  </si>
  <si>
    <t>Pharmacy Consulting Fees</t>
  </si>
  <si>
    <t>Drugs / IV Therapy</t>
  </si>
  <si>
    <t>(S.3 : L.3.87 : C.2)</t>
  </si>
  <si>
    <t>(S.3 : L.3.89 : C.2)</t>
  </si>
  <si>
    <t>(S.3 : L.3.92 : C.2)</t>
  </si>
  <si>
    <t>Education</t>
  </si>
  <si>
    <t>(S.3 : L.2.18 : C.2)</t>
  </si>
  <si>
    <t>Health Insurance</t>
  </si>
  <si>
    <t>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</si>
</sst>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164" fontId="0" fillId="0" borderId="1" xfId="2" applyNumberFormat="1" applyFont="1" applyFill="1" applyBorder="1" applyAlignment="1">
      <alignment horizontal="center" vertical="center"/>
    </xf>
    <xf numFmtId="164" fontId="0" fillId="0" borderId="1" xfId="2" applyNumberFormat="1" applyFont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2" applyNumberFormat="1" applyFont="1" applyFill="1" applyBorder="1"/>
    <xf numFmtId="0" fontId="0" fillId="0" borderId="0" xfId="0" applyFont="1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E28" sqref="E28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3" t="s">
        <v>11</v>
      </c>
      <c r="B5" s="23"/>
      <c r="C5" s="23"/>
      <c r="D5" s="23"/>
      <c r="E5" s="23"/>
      <c r="F5" s="23"/>
      <c r="G5" s="23"/>
      <c r="H5" s="23"/>
      <c r="I5" s="23"/>
      <c r="J5" s="23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48575"/>
  <sheetViews>
    <sheetView tabSelected="1" workbookViewId="0">
      <selection activeCell="G22" sqref="G22"/>
    </sheetView>
  </sheetViews>
  <sheetFormatPr defaultRowHeight="15" x14ac:dyDescent="0.25"/>
  <cols>
    <col min="1" max="1" width="45.42578125" style="10" bestFit="1" customWidth="1"/>
    <col min="2" max="2" width="31" style="10" bestFit="1" customWidth="1"/>
    <col min="3" max="3" width="22.5703125" style="15" bestFit="1" customWidth="1"/>
    <col min="4" max="4" width="11.28515625" style="15" bestFit="1" customWidth="1"/>
    <col min="5" max="5" width="12.5703125" style="15" bestFit="1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7" t="s">
        <v>13</v>
      </c>
      <c r="B2" s="7" t="s">
        <v>14</v>
      </c>
      <c r="C2" s="17">
        <v>0</v>
      </c>
      <c r="D2" s="17">
        <f>C2-E2</f>
        <v>-317815</v>
      </c>
      <c r="E2" s="17">
        <v>317815</v>
      </c>
      <c r="F2" s="20" t="s">
        <v>15</v>
      </c>
      <c r="G2" s="7" t="s">
        <v>12</v>
      </c>
    </row>
    <row r="3" spans="1:7" x14ac:dyDescent="0.25">
      <c r="A3" s="7" t="s">
        <v>16</v>
      </c>
      <c r="B3" s="7" t="s">
        <v>19</v>
      </c>
      <c r="C3" s="18">
        <v>298064</v>
      </c>
      <c r="D3" s="17">
        <v>0</v>
      </c>
      <c r="E3" s="17">
        <f>C3</f>
        <v>298064</v>
      </c>
      <c r="F3" s="20" t="s">
        <v>20</v>
      </c>
      <c r="G3" s="7" t="s">
        <v>12</v>
      </c>
    </row>
    <row r="4" spans="1:7" x14ac:dyDescent="0.25">
      <c r="A4" s="7" t="s">
        <v>16</v>
      </c>
      <c r="B4" s="7" t="s">
        <v>17</v>
      </c>
      <c r="C4" s="22">
        <v>7015</v>
      </c>
      <c r="D4" s="17">
        <v>0</v>
      </c>
      <c r="E4" s="17">
        <f>C4</f>
        <v>7015</v>
      </c>
      <c r="F4" s="21" t="s">
        <v>21</v>
      </c>
      <c r="G4" s="7" t="s">
        <v>12</v>
      </c>
    </row>
    <row r="5" spans="1:7" x14ac:dyDescent="0.25">
      <c r="A5" s="7" t="s">
        <v>16</v>
      </c>
      <c r="B5" s="9" t="s">
        <v>18</v>
      </c>
      <c r="C5" s="22">
        <v>10725</v>
      </c>
      <c r="D5" s="17">
        <v>0</v>
      </c>
      <c r="E5" s="17">
        <f>C5</f>
        <v>10725</v>
      </c>
      <c r="F5" s="21" t="s">
        <v>22</v>
      </c>
      <c r="G5" s="7" t="s">
        <v>12</v>
      </c>
    </row>
    <row r="6" spans="1:7" x14ac:dyDescent="0.25">
      <c r="A6" s="7" t="s">
        <v>16</v>
      </c>
      <c r="B6" s="9" t="s">
        <v>23</v>
      </c>
      <c r="C6" s="22">
        <v>1152</v>
      </c>
      <c r="D6" s="17">
        <v>0</v>
      </c>
      <c r="E6" s="17">
        <f>C6</f>
        <v>1152</v>
      </c>
      <c r="F6" s="21" t="s">
        <v>24</v>
      </c>
      <c r="G6" s="7" t="s">
        <v>12</v>
      </c>
    </row>
    <row r="7" spans="1:7" x14ac:dyDescent="0.25">
      <c r="A7" s="7" t="s">
        <v>13</v>
      </c>
      <c r="B7" s="9" t="s">
        <v>25</v>
      </c>
      <c r="C7" s="19">
        <v>626177</v>
      </c>
      <c r="D7" s="17">
        <v>0</v>
      </c>
      <c r="E7" s="19">
        <f>C7</f>
        <v>626177</v>
      </c>
      <c r="F7" s="21" t="s">
        <v>26</v>
      </c>
      <c r="G7" s="7" t="s">
        <v>12</v>
      </c>
    </row>
    <row r="8" spans="1:7" x14ac:dyDescent="0.25">
      <c r="A8" s="9"/>
      <c r="B8" s="9"/>
      <c r="C8" s="19"/>
      <c r="D8" s="17"/>
      <c r="E8" s="19"/>
      <c r="F8" s="21"/>
      <c r="G8" s="9"/>
    </row>
    <row r="9" spans="1:7" x14ac:dyDescent="0.25">
      <c r="A9" s="9"/>
      <c r="B9" s="9"/>
      <c r="C9" s="19"/>
      <c r="D9" s="17"/>
      <c r="E9" s="19"/>
      <c r="F9" s="21"/>
      <c r="G9" s="9"/>
    </row>
    <row r="10" spans="1:7" x14ac:dyDescent="0.25">
      <c r="A10" s="9"/>
      <c r="B10" s="9"/>
      <c r="C10" s="19"/>
      <c r="D10" s="17"/>
      <c r="E10" s="19"/>
      <c r="F10" s="21"/>
      <c r="G10" s="9"/>
    </row>
    <row r="11" spans="1:7" x14ac:dyDescent="0.25">
      <c r="A11" s="9"/>
      <c r="B11" s="9"/>
      <c r="C11" s="19"/>
      <c r="D11" s="17"/>
      <c r="E11" s="19"/>
      <c r="F11" s="21"/>
      <c r="G11" s="9"/>
    </row>
    <row r="12" spans="1:7" x14ac:dyDescent="0.25">
      <c r="A12" s="9"/>
      <c r="B12" s="9"/>
      <c r="C12" s="19"/>
      <c r="D12" s="17"/>
      <c r="E12" s="19"/>
      <c r="F12" s="21"/>
      <c r="G12" s="9"/>
    </row>
    <row r="13" spans="1:7" x14ac:dyDescent="0.25">
      <c r="A13" s="9"/>
      <c r="B13" s="9"/>
      <c r="C13" s="12"/>
      <c r="D13" s="12"/>
      <c r="E13" s="19"/>
      <c r="F13" s="21"/>
      <c r="G13" s="9"/>
    </row>
    <row r="14" spans="1:7" x14ac:dyDescent="0.25">
      <c r="A14" s="9"/>
      <c r="B14" s="9"/>
      <c r="C14" s="12"/>
      <c r="D14" s="12"/>
      <c r="E14" s="12"/>
      <c r="F14" s="9"/>
      <c r="G14" s="9"/>
    </row>
    <row r="15" spans="1:7" x14ac:dyDescent="0.25">
      <c r="A15" s="9"/>
      <c r="B15" s="9"/>
      <c r="C15" s="12"/>
      <c r="D15" s="12"/>
      <c r="E15" s="12"/>
      <c r="F15" s="9"/>
      <c r="G15" s="9"/>
    </row>
    <row r="16" spans="1:7" x14ac:dyDescent="0.25">
      <c r="A16" s="9"/>
      <c r="B16" s="9"/>
      <c r="C16" s="12"/>
      <c r="D16" s="12"/>
      <c r="E16" s="12"/>
      <c r="F16" s="9"/>
      <c r="G16" s="9"/>
    </row>
    <row r="17" spans="1:7" x14ac:dyDescent="0.25">
      <c r="A17" s="9"/>
      <c r="B17" s="9"/>
      <c r="C17" s="12"/>
      <c r="D17" s="12"/>
      <c r="E17" s="12"/>
      <c r="F17" s="9"/>
      <c r="G17" s="9"/>
    </row>
    <row r="18" spans="1:7" x14ac:dyDescent="0.25">
      <c r="A18" s="9"/>
      <c r="B18" s="9"/>
      <c r="C18" s="12"/>
      <c r="D18" s="12"/>
      <c r="E18" s="12"/>
      <c r="F18" s="9"/>
      <c r="G18" s="9"/>
    </row>
    <row r="19" spans="1:7" x14ac:dyDescent="0.25">
      <c r="A19" s="9"/>
      <c r="B19" s="9"/>
      <c r="C19" s="12"/>
      <c r="D19" s="12"/>
      <c r="E19" s="12"/>
      <c r="F19" s="9"/>
      <c r="G19" s="9"/>
    </row>
    <row r="20" spans="1:7" x14ac:dyDescent="0.25">
      <c r="A20" s="9"/>
      <c r="B20" s="9"/>
      <c r="C20" s="12"/>
      <c r="D20" s="12"/>
      <c r="E20" s="12"/>
      <c r="F20" s="9"/>
      <c r="G20" s="9"/>
    </row>
    <row r="21" spans="1:7" x14ac:dyDescent="0.25">
      <c r="A21" s="9"/>
      <c r="B21" s="9"/>
      <c r="C21" s="12"/>
      <c r="D21" s="12"/>
      <c r="E21" s="12"/>
      <c r="F21" s="9"/>
      <c r="G21" s="9"/>
    </row>
    <row r="22" spans="1:7" x14ac:dyDescent="0.25">
      <c r="A22" s="1"/>
      <c r="B22" s="1"/>
      <c r="C22" s="13"/>
      <c r="D22" s="14"/>
      <c r="E22" s="12"/>
      <c r="F22" s="9"/>
      <c r="G22" s="9"/>
    </row>
    <row r="1048575" spans="4:5" x14ac:dyDescent="0.25">
      <c r="D1048575" s="17"/>
      <c r="E1048575" s="17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3E1D33-0A23-4772-9DB8-6A7CCF619583}"/>
</file>

<file path=customXml/itemProps3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2020-10-06T20:43:56Z</cp:lastPrinted>
  <dcterms:created xsi:type="dcterms:W3CDTF">2018-10-17T18:56:49Z</dcterms:created>
  <dcterms:modified xsi:type="dcterms:W3CDTF">2024-04-23T19:37:34Z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